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 hidden="0">'Комм. предл. и Структура НМЦ'!$A$1:$Z$54</definedName>
  </definedNames>
  <calcPr iterateDelta="0.0001"/>
</workbook>
</file>

<file path=xl/sharedStrings.xml><?xml version="1.0" encoding="utf-8"?>
<sst xmlns="http://schemas.openxmlformats.org/spreadsheetml/2006/main" count="53" uniqueCount="53">
  <si>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</si>
  <si>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</si>
  <si>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</si>
  <si>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</si>
  <si>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</si>
  <si>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</si>
  <si>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</si>
  <si>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</si>
  <si>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</si>
  <si>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</si>
  <si>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</si>
  <si>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</si>
  <si>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</si>
  <si>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Количество (ориентировочный объем)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</si>
  <si>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</si>
  <si>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</si>
  <si>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</si>
  <si>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</si>
  <si>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</si>
  <si>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</si>
  <si>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</si>
  <si>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</si>
  <si>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</si>
  <si>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</si>
  <si>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</si>
  <si>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</si>
  <si>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</si>
  <si>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>1.</t>
  </si>
  <si>
    <t xml:space="preserve">Труба 25х1х9050 стальная  бесшовная холоднодеформированная, 
сталь 12Х18Н10Т 
ГОСТ 9941-2022
</t>
  </si>
  <si>
    <t xml:space="preserve">Национальный режим не предоставляется – преимущество</t>
  </si>
  <si>
    <t>24.20.13</t>
  </si>
  <si>
    <t>т</t>
  </si>
  <si>
    <t xml:space="preserve">столбец 6, столбец 7 (при наличии информации)</t>
  </si>
  <si>
    <t xml:space="preserve"> -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</si>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</sst>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top" wrapText="1"/>
      <protection locked="0"/>
    </xf>
    <xf fontId="1" fillId="3" borderId="9" numFmtId="0" xfId="0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left" vertical="top" wrapText="1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6" fillId="5" borderId="9" numFmtId="0" xfId="0" applyFont="1" applyFill="1" applyBorder="1" applyAlignment="1" applyProtection="1">
      <alignment horizontal="center" vertical="center" wrapText="1"/>
      <protection locked="0"/>
    </xf>
    <xf fontId="3" fillId="0" borderId="10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3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7" fillId="0" borderId="11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8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A6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3.75390625"/>
    <col customWidth="1" min="5" max="5" style="1" width="26.00390625"/>
    <col customWidth="1" min="6" max="6" style="1" width="11.375"/>
    <col customWidth="1" min="7" max="7" style="1" width="14.625"/>
    <col customWidth="1" min="8" max="8" style="1" width="19.50390625"/>
    <col customWidth="1" min="9" max="9" style="1" width="16.75390625"/>
    <col customWidth="1" min="10" max="10" style="1" width="19.2539062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26.125"/>
    <col customWidth="1" min="19" max="19" style="1" width="21.625"/>
    <col customWidth="1" min="20" max="20" style="1" width="18.75390625"/>
    <col customWidth="1" min="21" max="21" style="1" width="14.75"/>
    <col customWidth="1" min="22" max="22" style="1" width="15.25"/>
    <col customWidth="1" min="23" max="23" style="1" width="22.50390625"/>
    <col customWidth="1" min="24" max="24" style="1" width="15.75390625"/>
    <col customWidth="1" min="25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 t="s">
        <v>1</v>
      </c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N4" s="14"/>
    </row>
    <row r="5" ht="15.75" customHeight="1">
      <c r="B5" s="12"/>
      <c r="C5" s="15" t="s">
        <v>3</v>
      </c>
      <c r="D5" s="15"/>
      <c r="E5" s="15"/>
      <c r="F5" s="13"/>
      <c r="G5" s="13"/>
      <c r="H5" s="13"/>
      <c r="N5" s="14"/>
    </row>
    <row r="6" ht="24" customHeight="1">
      <c r="B6" s="12"/>
      <c r="F6" s="13"/>
      <c r="G6" s="13"/>
      <c r="H6" s="13"/>
      <c r="N6" s="14"/>
      <c r="Q6" s="7"/>
      <c r="R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5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6</v>
      </c>
      <c r="D9" s="1"/>
      <c r="F9" s="17"/>
      <c r="G9" s="17"/>
      <c r="N9" s="14"/>
    </row>
    <row r="10" ht="24" customHeight="1">
      <c r="B10" s="12"/>
      <c r="C10" s="1" t="s">
        <v>7</v>
      </c>
      <c r="D10" s="1"/>
      <c r="F10" s="18"/>
      <c r="G10" s="18"/>
      <c r="N10" s="14"/>
    </row>
    <row r="11" ht="24" customHeight="1">
      <c r="B11" s="12"/>
      <c r="C11" s="1" t="s">
        <v>8</v>
      </c>
      <c r="D11" s="1"/>
      <c r="F11" s="18"/>
      <c r="G11" s="18"/>
      <c r="N11" s="14"/>
    </row>
    <row r="12">
      <c r="B12" s="12"/>
      <c r="N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4"/>
      <c r="Q13" s="20" t="s">
        <v>9</v>
      </c>
      <c r="R13" s="20" t="s">
        <v>20</v>
      </c>
      <c r="S13" s="20" t="s">
        <v>21</v>
      </c>
      <c r="T13" s="20" t="s">
        <v>22</v>
      </c>
      <c r="U13" s="20" t="s">
        <v>12</v>
      </c>
      <c r="V13" s="20" t="s">
        <v>13</v>
      </c>
      <c r="W13" s="21" t="s">
        <v>23</v>
      </c>
      <c r="X13" s="21" t="s">
        <v>24</v>
      </c>
      <c r="Y13" s="20" t="s">
        <v>17</v>
      </c>
      <c r="Z13" s="20" t="s">
        <v>25</v>
      </c>
    </row>
    <row r="14" ht="15">
      <c r="B14" s="12"/>
      <c r="C14" s="22">
        <v>1</v>
      </c>
      <c r="D14" s="22">
        <v>2</v>
      </c>
      <c r="E14" s="22">
        <v>3</v>
      </c>
      <c r="F14" s="23">
        <v>4</v>
      </c>
      <c r="G14" s="22">
        <v>5</v>
      </c>
      <c r="H14" s="22">
        <v>6</v>
      </c>
      <c r="I14" s="22">
        <v>7</v>
      </c>
      <c r="J14" s="23">
        <v>8</v>
      </c>
      <c r="K14" s="22">
        <v>9</v>
      </c>
      <c r="L14" s="22">
        <v>10</v>
      </c>
      <c r="M14" s="22">
        <v>11</v>
      </c>
      <c r="N14" s="14"/>
      <c r="Q14" s="24">
        <v>1</v>
      </c>
      <c r="R14" s="24">
        <v>2</v>
      </c>
      <c r="S14" s="24">
        <v>3</v>
      </c>
      <c r="T14" s="24">
        <v>4</v>
      </c>
      <c r="U14" s="24">
        <v>5</v>
      </c>
      <c r="V14" s="24">
        <v>6</v>
      </c>
      <c r="W14" s="25">
        <v>7</v>
      </c>
      <c r="X14" s="25">
        <v>8</v>
      </c>
      <c r="Y14" s="24">
        <v>9</v>
      </c>
      <c r="Z14" s="24">
        <v>10</v>
      </c>
    </row>
    <row r="15" s="2" customFormat="1" ht="79.5" customHeight="1">
      <c r="B15" s="26"/>
      <c r="C15" s="27" t="str">
        <f>Q15</f>
        <v>1.</v>
      </c>
      <c r="D15" s="28" t="str">
        <f>R15</f>
        <v xml:space="preserve">Труба 25х1х9050 стальная  бесшовная холоднодеформированная, 
сталь 12Х18Н10Т 
ГОСТ 9941-2022
</v>
      </c>
      <c r="E15" s="29" t="str">
        <f>S15</f>
        <v xml:space="preserve">Национальный режим не предоставляется – преимущество</v>
      </c>
      <c r="F15" s="27" t="str">
        <f t="shared" ref="F15:G15" si="0">U15</f>
        <v>т</v>
      </c>
      <c r="G15" s="30">
        <f t="shared" si="0"/>
        <v>39.082000000000001</v>
      </c>
      <c r="H15" s="31" t="s">
        <v>26</v>
      </c>
      <c r="I15" s="32" t="s">
        <v>26</v>
      </c>
      <c r="J15" s="32"/>
      <c r="K15" s="33">
        <f>Y15</f>
        <v>586959.30991249171</v>
      </c>
      <c r="L15" s="34">
        <v>0</v>
      </c>
      <c r="M15" s="35">
        <f>G15*L15</f>
        <v>0</v>
      </c>
      <c r="N15" s="36"/>
      <c r="Q15" s="27" t="s">
        <v>27</v>
      </c>
      <c r="R15" s="37" t="s">
        <v>28</v>
      </c>
      <c r="S15" s="38" t="s">
        <v>29</v>
      </c>
      <c r="T15" s="39" t="s">
        <v>30</v>
      </c>
      <c r="U15" s="27" t="s">
        <v>31</v>
      </c>
      <c r="V15" s="30">
        <f>Z15/Y15</f>
        <v>39.082000000000001</v>
      </c>
      <c r="W15" s="40" t="s">
        <v>32</v>
      </c>
      <c r="X15" s="40" t="s">
        <v>33</v>
      </c>
      <c r="Y15" s="35">
        <v>586959.30991249171</v>
      </c>
      <c r="Z15" s="35">
        <v>22939543.75</v>
      </c>
    </row>
    <row r="16" ht="24" customHeight="1">
      <c r="B16" s="12"/>
      <c r="C16" s="41" t="s">
        <v>34</v>
      </c>
      <c r="D16" s="42"/>
      <c r="E16" s="42"/>
      <c r="F16" s="42"/>
      <c r="G16" s="42"/>
      <c r="H16" s="42"/>
      <c r="I16" s="43"/>
      <c r="J16" s="44" t="s">
        <v>35</v>
      </c>
      <c r="K16" s="45"/>
      <c r="L16" s="46"/>
      <c r="M16" s="47">
        <f>SUM(M15:M15)</f>
        <v>0</v>
      </c>
      <c r="N16" s="14"/>
      <c r="Q16" s="48" t="s">
        <v>36</v>
      </c>
      <c r="R16" s="49"/>
      <c r="S16" s="49"/>
      <c r="T16" s="49"/>
      <c r="U16" s="49"/>
      <c r="V16" s="50"/>
      <c r="W16" s="51" t="s">
        <v>35</v>
      </c>
      <c r="X16" s="51"/>
      <c r="Y16" s="52"/>
      <c r="Z16" s="53">
        <f>SUM(Z15:Z15)</f>
        <v>22939543.75</v>
      </c>
    </row>
    <row r="17" ht="24" customHeight="1">
      <c r="B17" s="12"/>
      <c r="C17" s="54"/>
      <c r="D17" s="55"/>
      <c r="E17" s="55"/>
      <c r="F17" s="55"/>
      <c r="G17" s="55"/>
      <c r="H17" s="55"/>
      <c r="I17" s="56"/>
      <c r="J17" s="44" t="s">
        <v>37</v>
      </c>
      <c r="K17" s="46"/>
      <c r="L17" s="57">
        <v>0.22</v>
      </c>
      <c r="M17" s="47">
        <f>L17*M16</f>
        <v>0</v>
      </c>
      <c r="N17" s="14"/>
      <c r="Q17" s="58"/>
      <c r="R17" s="59"/>
      <c r="S17" s="59"/>
      <c r="T17" s="59"/>
      <c r="U17" s="59"/>
      <c r="V17" s="60"/>
      <c r="W17" s="52" t="s">
        <v>37</v>
      </c>
      <c r="X17" s="52"/>
      <c r="Y17" s="61">
        <v>0.22</v>
      </c>
      <c r="Z17" s="53">
        <f>Y17*Z16</f>
        <v>5046699.625</v>
      </c>
    </row>
    <row r="18" ht="24" customHeight="1">
      <c r="B18" s="12"/>
      <c r="C18" s="62"/>
      <c r="D18" s="63"/>
      <c r="E18" s="63"/>
      <c r="F18" s="63"/>
      <c r="G18" s="63"/>
      <c r="H18" s="63"/>
      <c r="I18" s="64"/>
      <c r="J18" s="44" t="s">
        <v>38</v>
      </c>
      <c r="K18" s="45"/>
      <c r="L18" s="46"/>
      <c r="M18" s="47">
        <f>SUM(M16:M17)</f>
        <v>0</v>
      </c>
      <c r="N18" s="14"/>
      <c r="Q18" s="65"/>
      <c r="R18" s="66"/>
      <c r="S18" s="66"/>
      <c r="T18" s="66"/>
      <c r="U18" s="66"/>
      <c r="V18" s="67"/>
      <c r="W18" s="51" t="s">
        <v>38</v>
      </c>
      <c r="X18" s="51"/>
      <c r="Y18" s="52"/>
      <c r="Z18" s="53">
        <f>SUM(Z16:Z17)</f>
        <v>27986243.375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7"/>
      <c r="K19" s="7"/>
      <c r="L19" s="1"/>
      <c r="M19" s="1"/>
      <c r="N19" s="14"/>
      <c r="Q19" s="68" t="s">
        <v>39</v>
      </c>
      <c r="R19" s="68"/>
      <c r="S19" s="68"/>
      <c r="T19" s="68"/>
      <c r="U19" s="68"/>
      <c r="V19" s="68"/>
      <c r="W19" s="68"/>
      <c r="X19" s="68"/>
      <c r="Y19" s="68"/>
      <c r="Z19" s="68"/>
    </row>
    <row r="20" ht="15.75" customHeight="1">
      <c r="B20" s="12"/>
      <c r="C20" s="17"/>
      <c r="D20" s="17"/>
      <c r="E20" s="17"/>
      <c r="F20" s="69"/>
      <c r="G20" s="70"/>
      <c r="H20" s="69"/>
      <c r="I20" s="70"/>
      <c r="J20" s="71"/>
      <c r="K20" s="71"/>
      <c r="L20" s="1"/>
      <c r="M20" s="1"/>
      <c r="N20" s="14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ht="15">
      <c r="B21" s="12"/>
      <c r="C21" s="72" t="s">
        <v>40</v>
      </c>
      <c r="D21" s="72"/>
      <c r="E21" s="72"/>
      <c r="F21" s="69"/>
      <c r="G21" s="73" t="s">
        <v>41</v>
      </c>
      <c r="H21" s="69" t="s">
        <v>42</v>
      </c>
      <c r="I21" s="72" t="s">
        <v>43</v>
      </c>
      <c r="J21" s="73"/>
      <c r="K21" s="73"/>
      <c r="L21" s="1"/>
      <c r="M21" s="1"/>
      <c r="N21" s="14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ht="48" customHeight="1">
      <c r="B22" s="74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6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84.950000000000003" customHeight="1">
      <c r="B24" s="77" t="s">
        <v>44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</row>
    <row r="25" ht="24.949999999999999" customHeight="1"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</row>
    <row r="26" ht="24.949999999999999" customHeight="1"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AA26" s="78"/>
    </row>
    <row r="27" ht="24.949999999999999" customHeight="1"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AA27" s="78"/>
    </row>
    <row r="28" ht="24.949999999999999" customHeight="1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AA28" s="78"/>
    </row>
    <row r="29" ht="24.949999999999999" customHeight="1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AA29" s="78"/>
    </row>
    <row r="30" ht="24.949999999999999" customHeight="1">
      <c r="AA30" s="78"/>
    </row>
    <row r="31" ht="24.949999999999999" customHeight="1">
      <c r="AA31" s="78"/>
    </row>
    <row r="32" ht="24.949999999999999" customHeight="1">
      <c r="AA32" s="78"/>
    </row>
    <row r="33" ht="24.949999999999999" customHeight="1">
      <c r="AA33" s="78"/>
    </row>
    <row r="34" ht="24.949999999999999" customHeight="1"/>
    <row r="35" ht="24.949999999999999" customHeight="1"/>
    <row r="36" ht="145.5" customHeight="1"/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9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B24:N29"/>
  </mergeCells>
  <dataValidations count="3" disablePrompts="0">
    <dataValidation sqref="S15" type="list" allowBlank="1" errorStyle="stop" imeMode="noControl" operator="between" showDropDown="0" showErrorMessage="1" showInputMessage="1">
      <formula1>Справочники!$A$1:$A$5</formula1>
    </dataValidation>
    <dataValidation sqref="W15" type="list" allowBlank="1" errorStyle="stop" imeMode="noControl" operator="between" showDropDown="0" showErrorMessage="1" showInputMessage="1">
      <formula1>Справочники!$A$7:$A$9</formula1>
    </dataValidation>
    <dataValidation sqref="X15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3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zoomScale="100" workbookViewId="0">
      <selection activeCell="A12" activeCellId="0" sqref="A12:A14"/>
    </sheetView>
  </sheetViews>
  <sheetFormatPr defaultRowHeight="12.75"/>
  <cols>
    <col min="1" max="16384" style="78" width="9"/>
  </cols>
  <sheetData>
    <row r="1" ht="15">
      <c r="A1" s="1" t="s">
        <v>45</v>
      </c>
    </row>
    <row r="2" ht="15">
      <c r="A2" s="1" t="s">
        <v>46</v>
      </c>
    </row>
    <row r="3" ht="15">
      <c r="A3" s="1" t="s">
        <v>47</v>
      </c>
    </row>
    <row r="4" ht="15">
      <c r="A4" s="1" t="s">
        <v>29</v>
      </c>
    </row>
    <row r="5" ht="15">
      <c r="A5" s="1" t="s">
        <v>48</v>
      </c>
    </row>
    <row r="7" ht="15">
      <c r="A7" s="1" t="s">
        <v>49</v>
      </c>
    </row>
    <row r="8" ht="44.25" customHeight="1">
      <c r="A8" s="79" t="s">
        <v>32</v>
      </c>
    </row>
    <row r="9" ht="15">
      <c r="A9" s="1" t="s">
        <v>50</v>
      </c>
    </row>
    <row r="12">
      <c r="A12" s="78" t="s">
        <v>51</v>
      </c>
    </row>
    <row r="13">
      <c r="A13" s="78" t="s">
        <v>52</v>
      </c>
    </row>
    <row r="14">
      <c r="A14" s="78" t="s">
        <v>33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ermolaeva_ev@DGK.RU</cp:lastModifiedBy>
  <cp:revision>4</cp:revision>
  <dcterms:created xsi:type="dcterms:W3CDTF">2023-05-26T08:17:29Z</dcterms:created>
  <dcterms:modified xsi:type="dcterms:W3CDTF">2026-08-18T01:49:54Z</dcterms:modified>
</cp:coreProperties>
</file>